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fs\medizin\home\zenkers4\Dokumente\2 - Bereiche\Beschaffungen\Z26021 Sequenzierung OLink Kits\"/>
    </mc:Choice>
  </mc:AlternateContent>
  <xr:revisionPtr revIDLastSave="0" documentId="8_{51E41C63-D39E-491B-9B38-745838D81A0D}" xr6:coauthVersionLast="47" xr6:coauthVersionMax="47" xr10:uidLastSave="{00000000-0000-0000-0000-000000000000}"/>
  <bookViews>
    <workbookView xWindow="-110" yWindow="-110" windowWidth="38620" windowHeight="21820" xr2:uid="{305CB092-00CA-4A3E-B7B3-3DB974675A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 i="1" l="1"/>
  <c r="J7" i="1" s="1"/>
  <c r="J8" i="1" l="1"/>
  <c r="J9" i="1" s="1"/>
</calcChain>
</file>

<file path=xl/sharedStrings.xml><?xml version="1.0" encoding="utf-8"?>
<sst xmlns="http://schemas.openxmlformats.org/spreadsheetml/2006/main" count="20" uniqueCount="20">
  <si>
    <t>OZ</t>
  </si>
  <si>
    <t>Typ</t>
  </si>
  <si>
    <t>Bezeichnung</t>
  </si>
  <si>
    <t>Beschreibung</t>
  </si>
  <si>
    <t>Beginn der Ausführung / Lieferdatum</t>
  </si>
  <si>
    <t>Ende der Ausführung</t>
  </si>
  <si>
    <t>Menge</t>
  </si>
  <si>
    <t>Einheit</t>
  </si>
  <si>
    <t>Einzelpreis in Euro (netto)</t>
  </si>
  <si>
    <t>Gesamtpreis in Euro (netto)</t>
  </si>
  <si>
    <t>1.1</t>
  </si>
  <si>
    <t>Leistung</t>
  </si>
  <si>
    <t>St</t>
  </si>
  <si>
    <t>Zwischensumme</t>
  </si>
  <si>
    <t>zzg.</t>
  </si>
  <si>
    <t xml:space="preserve"> Ust.</t>
  </si>
  <si>
    <t>Endsumme</t>
  </si>
  <si>
    <t>Gegenstand der Leistung ist die Sequenzierung von durch den Auftraggeber bereitgestellten 34 Olink Explore HT Kits (entspricht 34 Libraries).
Zur Sicherstellung der Vergleichbarkeit mit bestehenden Datensätzen sowie der Kontinuität der Analyseprozesse ist eine einheitliche technologische Grundlage erforderlich.
Die Anforderungen sind so ausgestaltet, dass ein fairer Wettbewerb gewährleistet wird.</t>
  </si>
  <si>
    <t>Sequenzierung von durch den Auftraggeber bereitgestellten 34 Olink Explore HT Kits</t>
  </si>
  <si>
    <t xml:space="preserve">Gegenstand des Verfahrens ist der Abschluss eines Vertrags über die Erbringung von Sequenzierungsdienstleistungen für durch den Auftraggeber bereitgestellte Olink Explore HT Libraries.
Im Rahmen einer groß angelegten Analyse mittels Olink Explore HT beschafft die Core Facility Translationale Proteomik Sequenzierungsleistungen für insgesamt 34 Olink Explore HT Kits (entspricht 34 Libraries).
Die Leistung umfasst insbesondere:
•	Organisation der Probenannahme sowie Abstimmung der Probenlogistik,
•	Durchführung der Sequenzierung der bereitgestellten Libraries unter Verwendung geeigneter und etablierter Verfahren,
•	Einsatz der vorgegebenen Sequenzierungsparameter (insbesondere Flow Cells und Olink Custom Recipe),
•	Durchführung von Qualitätssicherungsmaßnahmen während und nach der Sequenzierung,
•	Bereitstellung der generierten Rohdaten in vereinbarten standardisierten Formaten,
•	Sicherstellung eines strukturierten und nachvollziehbaren Datentransfers an den Auftraggeber.
•	Eine Nukleinsäureextraktion sowie eine Library Preparation sind nicht Bestandteil der Leistung, da diese durch den Auftraggeber erfolgen.
Der Auftrag wird als Einzelauftrag vergeben.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</si>
</sst>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5" x14ac:knownFonts="1">
    <font>
      <sz val="11"/>
      <color theme="1"/>
      <name val="Aptos Narrow"/>
      <family val="2"/>
      <scheme val="minor"/>
    </font>
    <font>
      <sz val="11"/>
      <color theme="1"/>
      <name val="Aptos Narrow"/>
      <family val="2"/>
      <scheme val="minor"/>
    </font>
    <font>
      <b/>
      <sz val="14"/>
      <name val="Arial"/>
      <family val="2"/>
    </font>
    <font>
      <b/>
      <sz val="11"/>
      <name val="Arial"/>
      <family val="2"/>
    </font>
    <font>
      <sz val="10"/>
      <name val="Arial"/>
      <family val="2"/>
    </font>
  </fonts>
  <fills count="5">
    <fill>
      <patternFill patternType="none"/>
    </fill>
    <fill>
      <patternFill patternType="gray125"/>
    </fill>
    <fill>
      <patternFill patternType="solid">
        <fgColor rgb="FFD9DCC6"/>
        <bgColor indexed="64"/>
      </patternFill>
    </fill>
    <fill>
      <patternFill patternType="solid">
        <fgColor theme="0"/>
        <bgColor indexed="64"/>
      </patternFill>
    </fill>
    <fill>
      <patternFill patternType="solid">
        <fgColor rgb="FFF2F2F2"/>
        <bgColor indexed="64"/>
      </patternFill>
    </fill>
  </fills>
  <borders count="14">
    <border>
      <left/>
      <right/>
      <top/>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style="thin">
        <color rgb="FF969696"/>
      </top>
      <bottom style="double">
        <color indexed="64"/>
      </bottom>
      <diagonal/>
    </border>
    <border>
      <left style="thin">
        <color rgb="FF969696"/>
      </left>
      <right style="thin">
        <color rgb="FF969696"/>
      </right>
      <top/>
      <bottom style="thin">
        <color rgb="FF969696"/>
      </bottom>
      <diagonal/>
    </border>
  </borders>
  <cellStyleXfs count="3">
    <xf numFmtId="0" fontId="0" fillId="0" borderId="0"/>
    <xf numFmtId="44" fontId="1" fillId="0" borderId="0" applyFont="0" applyFill="0" applyBorder="0" applyAlignment="0" applyProtection="0"/>
    <xf numFmtId="0" fontId="1" fillId="0" borderId="0"/>
  </cellStyleXfs>
  <cellXfs count="48">
    <xf numFmtId="0" fontId="0" fillId="0" borderId="0" xfId="0"/>
    <xf numFmtId="49" fontId="2" fillId="2" borderId="0" xfId="0" applyNumberFormat="1" applyFont="1" applyFill="1" applyAlignment="1">
      <alignment horizontal="left" vertical="center"/>
    </xf>
    <xf numFmtId="49" fontId="0" fillId="3" borderId="0" xfId="0" applyNumberFormat="1" applyFill="1" applyAlignment="1">
      <alignment horizontal="left" vertical="top"/>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49" fontId="4" fillId="4" borderId="3" xfId="0" applyNumberFormat="1" applyFont="1" applyFill="1" applyBorder="1" applyAlignment="1">
      <alignment horizontal="left" vertical="top"/>
    </xf>
    <xf numFmtId="49" fontId="4" fillId="4" borderId="4" xfId="0" applyNumberFormat="1" applyFont="1" applyFill="1" applyBorder="1" applyAlignment="1">
      <alignment horizontal="center" vertical="top"/>
    </xf>
    <xf numFmtId="49" fontId="4" fillId="4" borderId="4" xfId="0" applyNumberFormat="1" applyFont="1" applyFill="1" applyBorder="1" applyAlignment="1">
      <alignment horizontal="left" vertical="top" wrapText="1"/>
    </xf>
    <xf numFmtId="14" fontId="4" fillId="4" borderId="4" xfId="0" applyNumberFormat="1" applyFont="1" applyFill="1" applyBorder="1" applyAlignment="1">
      <alignment horizontal="left" vertical="top"/>
    </xf>
    <xf numFmtId="3" fontId="4" fillId="4" borderId="4" xfId="0" applyNumberFormat="1" applyFont="1" applyFill="1" applyBorder="1" applyAlignment="1" applyProtection="1">
      <alignment horizontal="right" vertical="top"/>
      <protection hidden="1"/>
    </xf>
    <xf numFmtId="49" fontId="4" fillId="4" borderId="5" xfId="0" applyNumberFormat="1" applyFont="1" applyFill="1" applyBorder="1" applyAlignment="1" applyProtection="1">
      <alignment horizontal="left" vertical="top"/>
      <protection hidden="1"/>
    </xf>
    <xf numFmtId="164" fontId="4" fillId="0" borderId="6" xfId="2" applyNumberFormat="1" applyFont="1" applyBorder="1" applyAlignment="1" applyProtection="1">
      <alignment vertical="top"/>
      <protection locked="0"/>
    </xf>
    <xf numFmtId="164" fontId="4" fillId="0" borderId="7" xfId="1" applyNumberFormat="1" applyFont="1" applyBorder="1" applyAlignment="1" applyProtection="1">
      <alignment vertical="top"/>
      <protection locked="0"/>
    </xf>
    <xf numFmtId="0" fontId="4" fillId="4" borderId="8" xfId="0" applyFont="1" applyFill="1" applyBorder="1" applyAlignment="1">
      <alignment horizontal="center" vertical="top"/>
    </xf>
    <xf numFmtId="49" fontId="4" fillId="4" borderId="8" xfId="0" applyNumberFormat="1" applyFont="1" applyFill="1" applyBorder="1" applyAlignment="1">
      <alignment horizontal="center" vertical="top"/>
    </xf>
    <xf numFmtId="49" fontId="4" fillId="4" borderId="8" xfId="0" applyNumberFormat="1" applyFont="1" applyFill="1" applyBorder="1" applyAlignment="1">
      <alignment vertical="top" wrapText="1"/>
    </xf>
    <xf numFmtId="0" fontId="4" fillId="4" borderId="8" xfId="0" applyFont="1" applyFill="1" applyBorder="1" applyAlignment="1">
      <alignment vertical="top" wrapText="1"/>
    </xf>
    <xf numFmtId="14" fontId="4" fillId="4" borderId="8" xfId="0" applyNumberFormat="1" applyFont="1" applyFill="1" applyBorder="1" applyAlignment="1">
      <alignment vertical="top"/>
    </xf>
    <xf numFmtId="4" fontId="4" fillId="4" borderId="8" xfId="0" applyNumberFormat="1" applyFont="1" applyFill="1" applyBorder="1" applyAlignment="1" applyProtection="1">
      <alignment vertical="top"/>
      <protection hidden="1"/>
    </xf>
    <xf numFmtId="49" fontId="4" fillId="4" borderId="8" xfId="0" applyNumberFormat="1" applyFont="1" applyFill="1" applyBorder="1" applyAlignment="1" applyProtection="1">
      <alignment vertical="top"/>
      <protection hidden="1"/>
    </xf>
    <xf numFmtId="2" fontId="4" fillId="4" borderId="9" xfId="2" applyNumberFormat="1" applyFont="1" applyFill="1" applyBorder="1" applyAlignment="1">
      <alignment vertical="top"/>
    </xf>
    <xf numFmtId="165" fontId="4" fillId="4" borderId="9"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4" fillId="4" borderId="0" xfId="2" applyNumberFormat="1" applyFont="1" applyFill="1" applyAlignment="1">
      <alignment vertical="top"/>
    </xf>
    <xf numFmtId="165" fontId="4"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4" fillId="4" borderId="0" xfId="0" applyNumberFormat="1" applyFont="1" applyFill="1" applyAlignment="1" applyProtection="1">
      <alignment horizontal="left" vertical="top"/>
      <protection hidden="1"/>
    </xf>
    <xf numFmtId="2" fontId="4" fillId="4" borderId="0" xfId="2" applyNumberFormat="1" applyFont="1" applyFill="1"/>
    <xf numFmtId="166" fontId="4" fillId="4" borderId="10" xfId="1" applyNumberFormat="1" applyFont="1" applyFill="1" applyBorder="1"/>
    <xf numFmtId="14" fontId="4" fillId="4" borderId="0" xfId="0" applyNumberFormat="1" applyFont="1" applyFill="1"/>
    <xf numFmtId="10" fontId="0" fillId="0" borderId="11" xfId="0" applyNumberFormat="1" applyBorder="1" applyProtection="1">
      <protection locked="0" hidden="1"/>
    </xf>
    <xf numFmtId="49" fontId="4" fillId="4" borderId="0" xfId="0" applyNumberFormat="1" applyFont="1" applyFill="1" applyProtection="1">
      <protection hidden="1"/>
    </xf>
    <xf numFmtId="2" fontId="4" fillId="4" borderId="6" xfId="2" applyNumberFormat="1" applyFont="1" applyFill="1" applyBorder="1" applyAlignment="1">
      <alignment horizontal="right"/>
    </xf>
    <xf numFmtId="166" fontId="4" fillId="4" borderId="12" xfId="1" applyNumberFormat="1" applyFont="1" applyFill="1" applyBorder="1"/>
    <xf numFmtId="166" fontId="4" fillId="4" borderId="13" xfId="1" applyNumberFormat="1" applyFont="1" applyFill="1" applyBorder="1"/>
  </cellXfs>
  <cellStyles count="3">
    <cellStyle name="Euro" xfId="2" xr:uid="{0AB7570B-F9B5-4063-8716-A504D8E2ACD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B54D5-2C97-463E-9247-517358C45E80}">
  <dimension ref="A1:J10"/>
  <sheetViews>
    <sheetView tabSelected="1" workbookViewId="0">
      <selection activeCell="I4" sqref="I4"/>
    </sheetView>
  </sheetViews>
  <sheetFormatPr baseColWidth="10" defaultRowHeight="14.5" x14ac:dyDescent="0.35"/>
  <cols>
    <col min="2" max="2" width="19.453125" customWidth="1"/>
    <col min="3" max="3" width="31.6328125" customWidth="1"/>
    <col min="4" max="4" width="61" customWidth="1"/>
    <col min="10" max="10" width="15" customWidth="1"/>
  </cols>
  <sheetData>
    <row r="1" spans="1:10" ht="18" x14ac:dyDescent="0.35">
      <c r="A1" s="1" t="s">
        <v>18</v>
      </c>
      <c r="B1" s="1"/>
      <c r="C1" s="1"/>
      <c r="D1" s="1"/>
      <c r="E1" s="1"/>
      <c r="F1" s="1"/>
      <c r="G1" s="1"/>
      <c r="H1" s="1"/>
      <c r="I1" s="1"/>
      <c r="J1" s="1"/>
    </row>
    <row r="2" spans="1:10" x14ac:dyDescent="0.35">
      <c r="A2" s="2"/>
      <c r="B2" s="2"/>
      <c r="C2" s="2"/>
      <c r="D2" s="2"/>
      <c r="E2" s="2"/>
      <c r="F2" s="2"/>
      <c r="G2" s="2"/>
      <c r="H2" s="2"/>
      <c r="I2" s="2"/>
      <c r="J2" s="2"/>
    </row>
    <row r="3" spans="1:10" ht="70.5" thickBot="1" x14ac:dyDescent="0.4">
      <c r="A3" s="3" t="s">
        <v>0</v>
      </c>
      <c r="B3" s="3" t="s">
        <v>1</v>
      </c>
      <c r="C3" s="4" t="s">
        <v>2</v>
      </c>
      <c r="D3" s="5" t="s">
        <v>3</v>
      </c>
      <c r="E3" s="6" t="s">
        <v>4</v>
      </c>
      <c r="F3" s="6" t="s">
        <v>5</v>
      </c>
      <c r="G3" s="7" t="s">
        <v>6</v>
      </c>
      <c r="H3" s="3" t="s">
        <v>7</v>
      </c>
      <c r="I3" s="8" t="s">
        <v>8</v>
      </c>
      <c r="J3" s="8" t="s">
        <v>9</v>
      </c>
    </row>
    <row r="4" spans="1:10" ht="288.5" thickTop="1" thickBot="1" x14ac:dyDescent="0.4">
      <c r="A4" s="9" t="s">
        <v>10</v>
      </c>
      <c r="B4" s="10" t="s">
        <v>11</v>
      </c>
      <c r="C4" s="11" t="s">
        <v>17</v>
      </c>
      <c r="D4" s="11" t="s">
        <v>19</v>
      </c>
      <c r="E4" s="12"/>
      <c r="F4" s="12"/>
      <c r="G4" s="13">
        <v>34</v>
      </c>
      <c r="H4" s="14" t="s">
        <v>12</v>
      </c>
      <c r="I4" s="15"/>
      <c r="J4" s="16">
        <f>G4*I4</f>
        <v>0</v>
      </c>
    </row>
    <row r="5" spans="1:10" ht="15" thickTop="1" x14ac:dyDescent="0.35">
      <c r="A5" s="17"/>
      <c r="B5" s="18"/>
      <c r="C5" s="19"/>
      <c r="D5" s="20"/>
      <c r="E5" s="21"/>
      <c r="F5" s="21"/>
      <c r="G5" s="22"/>
      <c r="H5" s="23"/>
      <c r="I5" s="24"/>
      <c r="J5" s="25"/>
    </row>
    <row r="6" spans="1:10" x14ac:dyDescent="0.35">
      <c r="A6" s="26"/>
      <c r="B6" s="27"/>
      <c r="C6" s="28"/>
      <c r="D6" s="29"/>
      <c r="E6" s="30"/>
      <c r="F6" s="30"/>
      <c r="G6" s="31"/>
      <c r="H6" s="32"/>
      <c r="I6" s="33"/>
      <c r="J6" s="34"/>
    </row>
    <row r="7" spans="1:10" ht="15" thickBot="1" x14ac:dyDescent="0.4">
      <c r="A7" s="35"/>
      <c r="B7" s="35"/>
      <c r="C7" s="36"/>
      <c r="D7" s="37"/>
      <c r="E7" s="38"/>
      <c r="F7" s="39" t="s">
        <v>13</v>
      </c>
      <c r="G7" s="39"/>
      <c r="H7" s="39"/>
      <c r="I7" s="40"/>
      <c r="J7" s="41">
        <f>SUM(J$4:J5)</f>
        <v>0</v>
      </c>
    </row>
    <row r="8" spans="1:10" ht="15.5" thickTop="1" thickBot="1" x14ac:dyDescent="0.4">
      <c r="A8" s="35"/>
      <c r="B8" s="35"/>
      <c r="C8" s="36"/>
      <c r="D8" s="37"/>
      <c r="E8" s="38"/>
      <c r="F8" s="42" t="s">
        <v>14</v>
      </c>
      <c r="G8" s="43">
        <v>0.19</v>
      </c>
      <c r="H8" s="44" t="s">
        <v>15</v>
      </c>
      <c r="I8" s="45"/>
      <c r="J8" s="46">
        <f>J7*G8</f>
        <v>0</v>
      </c>
    </row>
    <row r="9" spans="1:10" ht="15" thickTop="1" x14ac:dyDescent="0.35">
      <c r="A9" s="35"/>
      <c r="B9" s="35"/>
      <c r="C9" s="36"/>
      <c r="D9" s="37"/>
      <c r="E9" s="38"/>
      <c r="F9" s="39" t="s">
        <v>16</v>
      </c>
      <c r="G9" s="39"/>
      <c r="H9" s="39"/>
      <c r="I9" s="40"/>
      <c r="J9" s="47">
        <f>SUM(J7,J8)</f>
        <v>0</v>
      </c>
    </row>
    <row r="10" spans="1:10" x14ac:dyDescent="0.35">
      <c r="A10" s="35"/>
      <c r="B10" s="35"/>
      <c r="C10" s="36"/>
      <c r="D10" s="37"/>
      <c r="E10" s="38"/>
      <c r="F10" s="37"/>
      <c r="G10" s="37"/>
      <c r="H10" s="37"/>
      <c r="I10" s="37"/>
      <c r="J10" s="37"/>
    </row>
  </sheetData>
  <sheetProtection algorithmName="SHA-512" hashValue="WcwCRR54Jd7AgLpIgk8ji8yUUedy1MMe1Cxp72M37x7C2HG48k6Pf5v0xvmJEAsiTvsdC1tjcvWCCQatxdFh9w==" saltValue="OiD0KinaLbF2jzrv1mWCvw==" spinCount="100000" sheet="1" objects="1" scenarios="1"/>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Philipps-Universität Marburg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Sascha Zenker</dc:creator>
  <cp:lastModifiedBy>Sascha Zenker</cp:lastModifiedBy>
  <dcterms:created xsi:type="dcterms:W3CDTF">2026-04-22T06:22:05Z</dcterms:created>
  <dcterms:modified xsi:type="dcterms:W3CDTF">2026-04-22T06:25:52Z</dcterms:modified>
</cp:coreProperties>
</file>